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8975" windowHeight="8640"/>
  </bookViews>
  <sheets>
    <sheet name="РУ &quot;Ангел Кънчев&quot; novo" sheetId="1" r:id="rId1"/>
  </sheets>
  <calcPr calcId="145621"/>
</workbook>
</file>

<file path=xl/calcChain.xml><?xml version="1.0" encoding="utf-8"?>
<calcChain xmlns="http://schemas.openxmlformats.org/spreadsheetml/2006/main">
  <c r="K38" i="1" l="1"/>
  <c r="K36" i="1"/>
  <c r="K35" i="1"/>
  <c r="K33" i="1"/>
  <c r="L31" i="1" l="1"/>
  <c r="K26" i="1"/>
  <c r="K27" i="1"/>
  <c r="K28" i="1"/>
  <c r="K29" i="1"/>
  <c r="K30" i="1"/>
  <c r="K31" i="1"/>
  <c r="K23" i="1"/>
  <c r="K24" i="1"/>
  <c r="K25" i="1"/>
  <c r="M27" i="1" l="1"/>
  <c r="I40" i="1"/>
  <c r="H40" i="1"/>
  <c r="G40" i="1"/>
  <c r="F40" i="1"/>
  <c r="E40" i="1"/>
  <c r="K39" i="1"/>
  <c r="M39" i="1" s="1"/>
  <c r="M38" i="1"/>
  <c r="M36" i="1"/>
  <c r="M35" i="1"/>
  <c r="M33" i="1"/>
  <c r="M30" i="1"/>
  <c r="M29" i="1"/>
  <c r="M28" i="1"/>
  <c r="L25" i="1"/>
  <c r="L24" i="1"/>
  <c r="L23" i="1"/>
  <c r="L22" i="1"/>
  <c r="K22" i="1"/>
  <c r="M22" i="1" s="1"/>
  <c r="L20" i="1"/>
  <c r="K20" i="1"/>
  <c r="M20" i="1" s="1"/>
  <c r="K19" i="1"/>
  <c r="M19" i="1" s="1"/>
  <c r="L17" i="1"/>
  <c r="K17" i="1"/>
  <c r="L16" i="1"/>
  <c r="K16" i="1"/>
  <c r="L15" i="1"/>
  <c r="K15" i="1"/>
  <c r="L13" i="1"/>
  <c r="K13" i="1"/>
  <c r="L12" i="1"/>
  <c r="K12" i="1"/>
  <c r="K10" i="1"/>
  <c r="M10" i="1" s="1"/>
  <c r="L9" i="1"/>
  <c r="K9" i="1"/>
  <c r="L40" i="1" l="1"/>
  <c r="K40" i="1"/>
  <c r="M12" i="1"/>
  <c r="M13" i="1"/>
  <c r="M15" i="1"/>
  <c r="M16" i="1"/>
  <c r="M17" i="1"/>
  <c r="M23" i="1"/>
  <c r="M24" i="1"/>
  <c r="M25" i="1"/>
  <c r="M26" i="1"/>
  <c r="M9" i="1"/>
  <c r="M31" i="1"/>
  <c r="M40" i="1" l="1"/>
</calcChain>
</file>

<file path=xl/sharedStrings.xml><?xml version="1.0" encoding="utf-8"?>
<sst xmlns="http://schemas.openxmlformats.org/spreadsheetml/2006/main" count="84" uniqueCount="73">
  <si>
    <t>ПРИЛОЖЕНИЕ № 1.23</t>
  </si>
  <si>
    <t>РУСЕНСКИ УНИВЕРСИТЕТ "АНГЕЛ КЪНЧЕВ"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</si>
  <si>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</si>
  <si>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</si>
  <si>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</si>
  <si>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</si>
  <si>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</si>
  <si>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</si>
  <si>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</si>
  <si>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</si>
  <si>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</si>
  <si>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</si>
  <si>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</si>
  <si>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</si>
  <si>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</si>
  <si>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1.2</t>
  </si>
  <si>
    <t>Педагогика</t>
  </si>
  <si>
    <t>1.3</t>
  </si>
  <si>
    <t>Педагогика на обучението по ...</t>
  </si>
  <si>
    <t>3</t>
  </si>
  <si>
    <t>Социални, стопански и правни науки</t>
  </si>
  <si>
    <t>3.3</t>
  </si>
  <si>
    <t>Политически науки</t>
  </si>
  <si>
    <r>
      <t>3.4</t>
    </r>
    <r>
      <rPr>
        <sz val="11"/>
        <color indexed="9"/>
        <rFont val="Calibri"/>
        <family val="2"/>
        <charset val="204"/>
      </rPr>
      <t>.</t>
    </r>
  </si>
  <si>
    <t>Социални дейности</t>
  </si>
  <si>
    <t>3.6</t>
  </si>
  <si>
    <t>Право</t>
  </si>
  <si>
    <t/>
  </si>
  <si>
    <t>3.7</t>
  </si>
  <si>
    <t>Администрация и управление</t>
  </si>
  <si>
    <t>3.8</t>
  </si>
  <si>
    <t>Икономика</t>
  </si>
  <si>
    <t>4</t>
  </si>
  <si>
    <t>Природни науки, математика и информатика</t>
  </si>
  <si>
    <r>
      <t>4.5</t>
    </r>
    <r>
      <rPr>
        <sz val="11"/>
        <color indexed="9"/>
        <rFont val="Calibri"/>
        <family val="2"/>
        <charset val="204"/>
      </rPr>
      <t>.</t>
    </r>
  </si>
  <si>
    <t>Математика</t>
  </si>
  <si>
    <t>4.6</t>
  </si>
  <si>
    <t>Информатика и компютърни науки</t>
  </si>
  <si>
    <t>5</t>
  </si>
  <si>
    <t>Технически науки</t>
  </si>
  <si>
    <r>
      <t>5.1</t>
    </r>
    <r>
      <rPr>
        <sz val="11"/>
        <color indexed="9"/>
        <rFont val="Calibri"/>
        <family val="2"/>
        <charset val="204"/>
      </rPr>
      <t>.</t>
    </r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</si>
  <si>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</si>
  <si>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</si>
  <si>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</si>
  <si>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</si>
  <si>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</si>
  <si>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5.5</t>
  </si>
  <si>
    <t>Транспорт, корабоплаване и авиация</t>
  </si>
  <si>
    <t>5.6</t>
  </si>
  <si>
    <t>Материали и материалознание</t>
  </si>
  <si>
    <r>
      <t>5.10</t>
    </r>
    <r>
      <rPr>
        <sz val="11"/>
        <color indexed="9"/>
        <rFont val="Calibri"/>
        <family val="2"/>
        <charset val="204"/>
      </rPr>
      <t>.</t>
    </r>
  </si>
  <si>
    <t>Химични технологии</t>
  </si>
  <si>
    <r>
      <t>5.11</t>
    </r>
    <r>
      <rPr>
        <sz val="11"/>
        <color indexed="9"/>
        <rFont val="Calibri"/>
        <family val="2"/>
        <charset val="204"/>
      </rPr>
      <t>.</t>
    </r>
  </si>
  <si>
    <t>Биотехнологии</t>
  </si>
  <si>
    <r>
      <t>5.12</t>
    </r>
    <r>
      <rPr>
        <sz val="11"/>
        <color indexed="9"/>
        <rFont val="Calibri"/>
        <family val="2"/>
        <charset val="204"/>
      </rPr>
      <t>.</t>
    </r>
  </si>
  <si>
    <t>Хранителни технологии</t>
  </si>
  <si>
    <r>
      <t>5.13</t>
    </r>
    <r>
      <rPr>
        <sz val="11"/>
        <color indexed="9"/>
        <rFont val="Calibri"/>
        <family val="2"/>
        <charset val="204"/>
      </rPr>
      <t>.</t>
    </r>
  </si>
  <si>
    <t>Общо инженерство</t>
  </si>
  <si>
    <t>Аграрни науки и ветеринарна медицина</t>
  </si>
  <si>
    <t>6.1</t>
  </si>
  <si>
    <t>Растениевъдство</t>
  </si>
  <si>
    <t>7</t>
  </si>
  <si>
    <t>Здравеопазване и спорт</t>
  </si>
  <si>
    <t>7.4</t>
  </si>
  <si>
    <t>Обществено здраве</t>
  </si>
  <si>
    <t>Кинезитерапия</t>
  </si>
  <si>
    <t>7.5</t>
  </si>
  <si>
    <t>Здравни грижи</t>
  </si>
  <si>
    <t>Медицинска сестра</t>
  </si>
  <si>
    <t>Акушерка</t>
  </si>
  <si>
    <t>ВСИЧКО:</t>
  </si>
  <si>
    <t>Архитектура, строителство и геодезия</t>
  </si>
  <si>
    <t>5.7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</si>
</sst>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;@"/>
  </numFmts>
  <fonts count="6" x14ac:knownFonts="1">
    <font>
      <sz val="11"/>
      <name val="Calibri"/>
    </font>
    <font>
      <b/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1" fillId="0" borderId="1" xfId="0" applyFont="1" applyBorder="1"/>
    <xf numFmtId="0" fontId="0" fillId="0" borderId="1" xfId="0" applyBorder="1"/>
    <xf numFmtId="0" fontId="3" fillId="0" borderId="1" xfId="0" applyFont="1" applyBorder="1"/>
    <xf numFmtId="164" fontId="0" fillId="0" borderId="1" xfId="0" applyNumberFormat="1" applyBorder="1"/>
    <xf numFmtId="0" fontId="4" fillId="0" borderId="1" xfId="0" applyNumberFormat="1" applyFont="1" applyBorder="1" applyAlignment="1">
      <alignment horizontal="left"/>
    </xf>
    <xf numFmtId="0" fontId="4" fillId="0" borderId="1" xfId="0" applyFont="1" applyBorder="1"/>
    <xf numFmtId="49" fontId="3" fillId="0" borderId="1" xfId="0" applyNumberFormat="1" applyFont="1" applyBorder="1" applyAlignment="1">
      <alignment horizontal="left"/>
    </xf>
    <xf numFmtId="49" fontId="0" fillId="0" borderId="0" xfId="0" applyNumberFormat="1"/>
    <xf numFmtId="0" fontId="5" fillId="0" borderId="1" xfId="0" applyFont="1" applyBorder="1" applyAlignment="1">
      <alignment horizontal="centerContinuous" vertical="center" wrapText="1"/>
    </xf>
    <xf numFmtId="0" fontId="3" fillId="0" borderId="0" xfId="0" applyFont="1"/>
    <xf numFmtId="0" fontId="0" fillId="0" borderId="1" xfId="0" applyFill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tabSelected="1" workbookViewId="0">
      <selection activeCell="H24" sqref="H24"/>
    </sheetView>
  </sheetViews>
  <sheetFormatPr defaultRowHeight="15" x14ac:dyDescent="0.25"/>
  <cols>
    <col min="1" max="1" width="8.7109375" customWidth="1"/>
    <col min="2" max="2" width="48.7109375" customWidth="1"/>
  </cols>
  <sheetData>
    <row r="1" spans="1:13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x14ac:dyDescent="0.25">
      <c r="A4" s="15" t="s">
        <v>2</v>
      </c>
      <c r="B4" s="15" t="s">
        <v>3</v>
      </c>
      <c r="C4" s="15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45" customHeight="1" x14ac:dyDescent="0.25">
      <c r="A5" s="15"/>
      <c r="B5" s="15"/>
      <c r="C5" s="15" t="s">
        <v>5</v>
      </c>
      <c r="D5" s="15"/>
      <c r="E5" s="15" t="s">
        <v>6</v>
      </c>
      <c r="F5" s="15"/>
      <c r="G5" s="15" t="s">
        <v>7</v>
      </c>
      <c r="H5" s="15"/>
      <c r="I5" s="15" t="s">
        <v>8</v>
      </c>
      <c r="J5" s="15"/>
      <c r="K5" s="15" t="s">
        <v>9</v>
      </c>
      <c r="L5" s="15"/>
      <c r="M5" s="15"/>
    </row>
    <row r="6" spans="1:13" x14ac:dyDescent="0.25">
      <c r="A6" s="15"/>
      <c r="B6" s="15"/>
      <c r="C6" s="1" t="s">
        <v>10</v>
      </c>
      <c r="D6" s="1" t="s">
        <v>11</v>
      </c>
      <c r="E6" s="1" t="s">
        <v>10</v>
      </c>
      <c r="F6" s="1" t="s">
        <v>11</v>
      </c>
      <c r="G6" s="1" t="s">
        <v>10</v>
      </c>
      <c r="H6" s="1" t="s">
        <v>11</v>
      </c>
      <c r="I6" s="1" t="s">
        <v>10</v>
      </c>
      <c r="J6" s="1" t="s">
        <v>11</v>
      </c>
      <c r="K6" s="1" t="s">
        <v>10</v>
      </c>
      <c r="L6" s="1" t="s">
        <v>11</v>
      </c>
      <c r="M6" s="1" t="s">
        <v>12</v>
      </c>
    </row>
    <row r="7" spans="1:13" s="11" customFormat="1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</row>
    <row r="8" spans="1:13" x14ac:dyDescent="0.25">
      <c r="A8" s="2" t="s">
        <v>13</v>
      </c>
      <c r="B8" s="2" t="s">
        <v>14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3" t="s">
        <v>15</v>
      </c>
      <c r="B9" s="3" t="s">
        <v>16</v>
      </c>
      <c r="C9" s="3"/>
      <c r="D9" s="3"/>
      <c r="E9" s="3">
        <v>90</v>
      </c>
      <c r="F9" s="3">
        <v>60</v>
      </c>
      <c r="G9" s="3"/>
      <c r="H9" s="3"/>
      <c r="I9" s="3">
        <v>15</v>
      </c>
      <c r="J9" s="3"/>
      <c r="K9" s="3">
        <f>C9+E9+G9+I9</f>
        <v>105</v>
      </c>
      <c r="L9" s="3">
        <f>D9+F9+H9+J9</f>
        <v>60</v>
      </c>
      <c r="M9" s="3">
        <f>K9+L9</f>
        <v>165</v>
      </c>
    </row>
    <row r="10" spans="1:13" x14ac:dyDescent="0.25">
      <c r="A10" s="3" t="s">
        <v>17</v>
      </c>
      <c r="B10" s="3" t="s">
        <v>18</v>
      </c>
      <c r="C10" s="3"/>
      <c r="D10" s="3"/>
      <c r="E10" s="3">
        <v>120</v>
      </c>
      <c r="F10" s="3"/>
      <c r="G10" s="3"/>
      <c r="H10" s="3"/>
      <c r="I10" s="3"/>
      <c r="J10" s="3"/>
      <c r="K10" s="3">
        <f>C10+E10+G10+I10</f>
        <v>120</v>
      </c>
      <c r="L10" s="3"/>
      <c r="M10" s="3">
        <f>K10+L10</f>
        <v>120</v>
      </c>
    </row>
    <row r="11" spans="1:13" x14ac:dyDescent="0.25">
      <c r="A11" s="2" t="s">
        <v>19</v>
      </c>
      <c r="B11" s="2" t="s">
        <v>20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3" t="s">
        <v>21</v>
      </c>
      <c r="B12" s="3" t="s">
        <v>22</v>
      </c>
      <c r="C12" s="3"/>
      <c r="D12" s="3"/>
      <c r="E12" s="3">
        <v>40</v>
      </c>
      <c r="F12" s="3"/>
      <c r="G12" s="3"/>
      <c r="H12" s="3"/>
      <c r="I12" s="3">
        <v>30</v>
      </c>
      <c r="J12" s="3"/>
      <c r="K12" s="3">
        <f>C12+E12+G12+I12</f>
        <v>70</v>
      </c>
      <c r="L12" s="3">
        <f>D12+F12+H12+J12</f>
        <v>0</v>
      </c>
      <c r="M12" s="3">
        <f>K12+L12</f>
        <v>70</v>
      </c>
    </row>
    <row r="13" spans="1:13" x14ac:dyDescent="0.25">
      <c r="A13" s="3" t="s">
        <v>23</v>
      </c>
      <c r="B13" s="3" t="s">
        <v>24</v>
      </c>
      <c r="C13" s="3"/>
      <c r="D13" s="3"/>
      <c r="E13" s="3">
        <v>25</v>
      </c>
      <c r="F13" s="3">
        <v>25</v>
      </c>
      <c r="G13" s="3"/>
      <c r="H13" s="3"/>
      <c r="I13" s="3"/>
      <c r="J13" s="3"/>
      <c r="K13" s="3">
        <f>C13+E13+G13+I13</f>
        <v>25</v>
      </c>
      <c r="L13" s="3">
        <f>D13+F13+H13+J13</f>
        <v>25</v>
      </c>
      <c r="M13" s="3">
        <f>K13+L13</f>
        <v>50</v>
      </c>
    </row>
    <row r="14" spans="1:13" x14ac:dyDescent="0.25">
      <c r="A14" s="3" t="s">
        <v>25</v>
      </c>
      <c r="B14" s="3" t="s">
        <v>26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x14ac:dyDescent="0.25">
      <c r="A15" s="3" t="s">
        <v>27</v>
      </c>
      <c r="B15" s="3" t="s">
        <v>26</v>
      </c>
      <c r="C15" s="3"/>
      <c r="D15" s="3"/>
      <c r="E15" s="3"/>
      <c r="F15" s="3"/>
      <c r="G15" s="3">
        <v>90</v>
      </c>
      <c r="H15" s="3">
        <v>30</v>
      </c>
      <c r="I15" s="3"/>
      <c r="J15" s="3"/>
      <c r="K15" s="3">
        <f t="shared" ref="K15:L17" si="0">C15+E15+G15+I15</f>
        <v>90</v>
      </c>
      <c r="L15" s="3">
        <f t="shared" si="0"/>
        <v>30</v>
      </c>
      <c r="M15" s="3">
        <f>K15+L15</f>
        <v>120</v>
      </c>
    </row>
    <row r="16" spans="1:13" x14ac:dyDescent="0.25">
      <c r="A16" s="3" t="s">
        <v>28</v>
      </c>
      <c r="B16" s="3" t="s">
        <v>29</v>
      </c>
      <c r="C16" s="3"/>
      <c r="D16" s="3"/>
      <c r="E16" s="3">
        <v>90</v>
      </c>
      <c r="F16" s="3">
        <v>25</v>
      </c>
      <c r="G16" s="3"/>
      <c r="H16" s="3"/>
      <c r="I16" s="3">
        <v>15</v>
      </c>
      <c r="J16" s="3"/>
      <c r="K16" s="3">
        <f t="shared" si="0"/>
        <v>105</v>
      </c>
      <c r="L16" s="3">
        <f t="shared" si="0"/>
        <v>25</v>
      </c>
      <c r="M16" s="3">
        <f>K16+L16</f>
        <v>130</v>
      </c>
    </row>
    <row r="17" spans="1:13" x14ac:dyDescent="0.25">
      <c r="A17" s="3" t="s">
        <v>30</v>
      </c>
      <c r="B17" s="3" t="s">
        <v>31</v>
      </c>
      <c r="C17" s="3"/>
      <c r="D17" s="3"/>
      <c r="E17" s="3">
        <v>100</v>
      </c>
      <c r="F17" s="3">
        <v>30</v>
      </c>
      <c r="G17" s="3"/>
      <c r="H17" s="3"/>
      <c r="I17" s="3">
        <v>15</v>
      </c>
      <c r="J17" s="3"/>
      <c r="K17" s="3">
        <f t="shared" si="0"/>
        <v>115</v>
      </c>
      <c r="L17" s="3">
        <f t="shared" si="0"/>
        <v>30</v>
      </c>
      <c r="M17" s="3">
        <f>K17+L17</f>
        <v>145</v>
      </c>
    </row>
    <row r="18" spans="1:13" x14ac:dyDescent="0.25">
      <c r="A18" s="2" t="s">
        <v>32</v>
      </c>
      <c r="B18" s="2" t="s">
        <v>33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x14ac:dyDescent="0.25">
      <c r="A19" s="4" t="s">
        <v>34</v>
      </c>
      <c r="B19" s="4" t="s">
        <v>35</v>
      </c>
      <c r="C19" s="3"/>
      <c r="D19" s="3"/>
      <c r="E19" s="3">
        <v>25</v>
      </c>
      <c r="F19" s="3"/>
      <c r="G19" s="3"/>
      <c r="H19" s="3"/>
      <c r="I19" s="3"/>
      <c r="J19" s="3"/>
      <c r="K19" s="3">
        <f>C19+E19+G19+I19</f>
        <v>25</v>
      </c>
      <c r="L19" s="3"/>
      <c r="M19" s="3">
        <f>K19+L19</f>
        <v>25</v>
      </c>
    </row>
    <row r="20" spans="1:13" x14ac:dyDescent="0.25">
      <c r="A20" s="3" t="s">
        <v>36</v>
      </c>
      <c r="B20" s="3" t="s">
        <v>37</v>
      </c>
      <c r="C20" s="3"/>
      <c r="D20" s="3"/>
      <c r="E20" s="3">
        <v>60</v>
      </c>
      <c r="F20" s="3">
        <v>60</v>
      </c>
      <c r="G20" s="3"/>
      <c r="H20" s="3"/>
      <c r="I20" s="3">
        <v>15</v>
      </c>
      <c r="J20" s="3"/>
      <c r="K20" s="3">
        <f>C20+E20+G20+I20</f>
        <v>75</v>
      </c>
      <c r="L20" s="3">
        <f>D20+F20+H20+J20</f>
        <v>60</v>
      </c>
      <c r="M20" s="3">
        <f>K20+L20</f>
        <v>135</v>
      </c>
    </row>
    <row r="21" spans="1:13" x14ac:dyDescent="0.25">
      <c r="A21" s="2" t="s">
        <v>38</v>
      </c>
      <c r="B21" s="2" t="s">
        <v>39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x14ac:dyDescent="0.25">
      <c r="A22" s="3" t="s">
        <v>40</v>
      </c>
      <c r="B22" s="3" t="s">
        <v>41</v>
      </c>
      <c r="C22" s="3"/>
      <c r="D22" s="3"/>
      <c r="E22" s="3">
        <v>135</v>
      </c>
      <c r="F22" s="3">
        <v>115</v>
      </c>
      <c r="G22" s="3"/>
      <c r="H22" s="3"/>
      <c r="I22" s="3">
        <v>55</v>
      </c>
      <c r="J22" s="3"/>
      <c r="K22" s="3">
        <f t="shared" ref="K22:L38" si="1">C22+E22+G22+I22</f>
        <v>190</v>
      </c>
      <c r="L22" s="3">
        <f t="shared" si="1"/>
        <v>115</v>
      </c>
      <c r="M22" s="3">
        <f t="shared" ref="M22:M31" si="2">K22+L22</f>
        <v>305</v>
      </c>
    </row>
    <row r="23" spans="1:13" x14ac:dyDescent="0.25">
      <c r="A23" s="3" t="s">
        <v>42</v>
      </c>
      <c r="B23" s="3" t="s">
        <v>43</v>
      </c>
      <c r="C23" s="3"/>
      <c r="D23" s="3"/>
      <c r="E23" s="3">
        <v>140</v>
      </c>
      <c r="F23" s="3">
        <v>95</v>
      </c>
      <c r="G23" s="3"/>
      <c r="H23" s="3"/>
      <c r="I23" s="3">
        <v>57</v>
      </c>
      <c r="J23" s="3"/>
      <c r="K23" s="3">
        <f t="shared" si="1"/>
        <v>197</v>
      </c>
      <c r="L23" s="3">
        <f t="shared" si="1"/>
        <v>95</v>
      </c>
      <c r="M23" s="3">
        <f t="shared" si="2"/>
        <v>292</v>
      </c>
    </row>
    <row r="24" spans="1:13" x14ac:dyDescent="0.25">
      <c r="A24" s="3" t="s">
        <v>44</v>
      </c>
      <c r="B24" s="3" t="s">
        <v>45</v>
      </c>
      <c r="C24" s="3"/>
      <c r="D24" s="3"/>
      <c r="E24" s="3">
        <v>180</v>
      </c>
      <c r="F24" s="3">
        <v>60</v>
      </c>
      <c r="G24" s="3"/>
      <c r="H24" s="3"/>
      <c r="I24" s="3">
        <v>50</v>
      </c>
      <c r="J24" s="3"/>
      <c r="K24" s="3">
        <f t="shared" si="1"/>
        <v>230</v>
      </c>
      <c r="L24" s="3">
        <f t="shared" si="1"/>
        <v>60</v>
      </c>
      <c r="M24" s="3">
        <f t="shared" si="2"/>
        <v>290</v>
      </c>
    </row>
    <row r="25" spans="1:13" x14ac:dyDescent="0.25">
      <c r="A25" s="3" t="s">
        <v>46</v>
      </c>
      <c r="B25" s="3" t="s">
        <v>47</v>
      </c>
      <c r="C25" s="3"/>
      <c r="D25" s="3"/>
      <c r="E25" s="3">
        <v>140</v>
      </c>
      <c r="F25" s="3">
        <v>90</v>
      </c>
      <c r="G25" s="3"/>
      <c r="H25" s="3"/>
      <c r="I25" s="3">
        <v>30</v>
      </c>
      <c r="J25" s="3"/>
      <c r="K25" s="3">
        <f t="shared" si="1"/>
        <v>170</v>
      </c>
      <c r="L25" s="3">
        <f t="shared" si="1"/>
        <v>90</v>
      </c>
      <c r="M25" s="3">
        <f t="shared" si="2"/>
        <v>260</v>
      </c>
    </row>
    <row r="26" spans="1:13" x14ac:dyDescent="0.25">
      <c r="A26" s="3" t="s">
        <v>48</v>
      </c>
      <c r="B26" s="3" t="s">
        <v>49</v>
      </c>
      <c r="C26" s="3"/>
      <c r="D26" s="3"/>
      <c r="E26" s="3"/>
      <c r="F26" s="3"/>
      <c r="G26" s="3"/>
      <c r="H26" s="3"/>
      <c r="I26" s="3">
        <v>10</v>
      </c>
      <c r="J26" s="3"/>
      <c r="K26" s="3">
        <f t="shared" si="1"/>
        <v>10</v>
      </c>
      <c r="L26" s="3"/>
      <c r="M26" s="3">
        <f t="shared" si="2"/>
        <v>10</v>
      </c>
    </row>
    <row r="27" spans="1:13" x14ac:dyDescent="0.25">
      <c r="A27" s="3" t="s">
        <v>72</v>
      </c>
      <c r="B27" s="3" t="s">
        <v>71</v>
      </c>
      <c r="C27" s="3"/>
      <c r="D27" s="3"/>
      <c r="E27" s="3">
        <v>30</v>
      </c>
      <c r="F27" s="3"/>
      <c r="G27" s="3"/>
      <c r="H27" s="3"/>
      <c r="I27" s="3"/>
      <c r="J27" s="3"/>
      <c r="K27" s="3">
        <f t="shared" si="1"/>
        <v>30</v>
      </c>
      <c r="L27" s="3"/>
      <c r="M27" s="3">
        <f t="shared" si="2"/>
        <v>30</v>
      </c>
    </row>
    <row r="28" spans="1:13" x14ac:dyDescent="0.25">
      <c r="A28" s="3" t="s">
        <v>50</v>
      </c>
      <c r="B28" s="3" t="s">
        <v>51</v>
      </c>
      <c r="C28" s="3"/>
      <c r="D28" s="3"/>
      <c r="E28" s="3">
        <v>30</v>
      </c>
      <c r="F28" s="3"/>
      <c r="G28" s="3"/>
      <c r="H28" s="3"/>
      <c r="I28" s="3"/>
      <c r="J28" s="3"/>
      <c r="K28" s="3">
        <f t="shared" si="1"/>
        <v>30</v>
      </c>
      <c r="L28" s="3"/>
      <c r="M28" s="3">
        <f t="shared" si="2"/>
        <v>30</v>
      </c>
    </row>
    <row r="29" spans="1:13" x14ac:dyDescent="0.25">
      <c r="A29" s="3" t="s">
        <v>52</v>
      </c>
      <c r="B29" s="3" t="s">
        <v>53</v>
      </c>
      <c r="C29" s="3"/>
      <c r="D29" s="3"/>
      <c r="E29" s="3">
        <v>30</v>
      </c>
      <c r="F29" s="3"/>
      <c r="G29" s="3"/>
      <c r="H29" s="3"/>
      <c r="I29" s="3"/>
      <c r="J29" s="3"/>
      <c r="K29" s="3">
        <f t="shared" si="1"/>
        <v>30</v>
      </c>
      <c r="L29" s="3"/>
      <c r="M29" s="3">
        <f t="shared" si="2"/>
        <v>30</v>
      </c>
    </row>
    <row r="30" spans="1:13" x14ac:dyDescent="0.25">
      <c r="A30" s="3" t="s">
        <v>54</v>
      </c>
      <c r="B30" s="3" t="s">
        <v>55</v>
      </c>
      <c r="C30" s="3"/>
      <c r="D30" s="3"/>
      <c r="E30" s="3">
        <v>30</v>
      </c>
      <c r="F30" s="3"/>
      <c r="G30" s="3"/>
      <c r="H30" s="3"/>
      <c r="I30" s="3"/>
      <c r="J30" s="3"/>
      <c r="K30" s="3">
        <f t="shared" si="1"/>
        <v>30</v>
      </c>
      <c r="L30" s="3"/>
      <c r="M30" s="3">
        <f t="shared" si="2"/>
        <v>30</v>
      </c>
    </row>
    <row r="31" spans="1:13" x14ac:dyDescent="0.25">
      <c r="A31" s="5" t="s">
        <v>56</v>
      </c>
      <c r="B31" s="3" t="s">
        <v>57</v>
      </c>
      <c r="C31" s="3"/>
      <c r="D31" s="3"/>
      <c r="E31" s="3">
        <v>255</v>
      </c>
      <c r="F31" s="3">
        <v>50</v>
      </c>
      <c r="G31" s="3"/>
      <c r="H31" s="3"/>
      <c r="I31" s="3">
        <v>40</v>
      </c>
      <c r="J31" s="3"/>
      <c r="K31" s="3">
        <f t="shared" si="1"/>
        <v>295</v>
      </c>
      <c r="L31" s="3">
        <f t="shared" si="1"/>
        <v>50</v>
      </c>
      <c r="M31" s="3">
        <f t="shared" si="2"/>
        <v>345</v>
      </c>
    </row>
    <row r="32" spans="1:13" x14ac:dyDescent="0.25">
      <c r="A32" s="6">
        <v>6</v>
      </c>
      <c r="B32" s="7" t="s">
        <v>58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x14ac:dyDescent="0.25">
      <c r="A33" s="8" t="s">
        <v>59</v>
      </c>
      <c r="B33" s="3" t="s">
        <v>60</v>
      </c>
      <c r="C33" s="3"/>
      <c r="D33" s="3"/>
      <c r="E33" s="3">
        <v>30</v>
      </c>
      <c r="F33" s="3"/>
      <c r="G33" s="3"/>
      <c r="H33" s="3"/>
      <c r="I33" s="3"/>
      <c r="J33" s="3"/>
      <c r="K33" s="3">
        <f t="shared" si="1"/>
        <v>30</v>
      </c>
      <c r="L33" s="3"/>
      <c r="M33" s="3">
        <f>K33+L33</f>
        <v>30</v>
      </c>
    </row>
    <row r="34" spans="1:13" x14ac:dyDescent="0.25">
      <c r="A34" s="2" t="s">
        <v>61</v>
      </c>
      <c r="B34" s="2" t="s">
        <v>62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x14ac:dyDescent="0.25">
      <c r="A35" s="3" t="s">
        <v>63</v>
      </c>
      <c r="B35" s="3" t="s">
        <v>64</v>
      </c>
      <c r="C35" s="3"/>
      <c r="D35" s="3"/>
      <c r="E35" s="3">
        <v>20</v>
      </c>
      <c r="F35" s="3"/>
      <c r="G35" s="3"/>
      <c r="H35" s="3"/>
      <c r="I35" s="3"/>
      <c r="J35" s="3"/>
      <c r="K35" s="3">
        <f t="shared" si="1"/>
        <v>20</v>
      </c>
      <c r="L35" s="3"/>
      <c r="M35" s="3">
        <f>K35+L35</f>
        <v>20</v>
      </c>
    </row>
    <row r="36" spans="1:13" x14ac:dyDescent="0.25">
      <c r="A36" s="3"/>
      <c r="B36" s="3" t="s">
        <v>65</v>
      </c>
      <c r="C36" s="3"/>
      <c r="D36" s="3"/>
      <c r="E36" s="3">
        <v>30</v>
      </c>
      <c r="F36" s="3"/>
      <c r="G36" s="3"/>
      <c r="H36" s="3"/>
      <c r="I36" s="3"/>
      <c r="J36" s="3"/>
      <c r="K36" s="3">
        <f t="shared" si="1"/>
        <v>30</v>
      </c>
      <c r="L36" s="3"/>
      <c r="M36" s="3">
        <f>K36+L36</f>
        <v>30</v>
      </c>
    </row>
    <row r="37" spans="1:13" x14ac:dyDescent="0.25">
      <c r="A37" s="7" t="s">
        <v>66</v>
      </c>
      <c r="B37" s="4" t="s">
        <v>67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x14ac:dyDescent="0.25">
      <c r="A38" s="3" t="s">
        <v>27</v>
      </c>
      <c r="B38" s="12" t="s">
        <v>68</v>
      </c>
      <c r="C38" s="12"/>
      <c r="D38" s="12"/>
      <c r="E38" s="12">
        <v>45</v>
      </c>
      <c r="F38" s="3"/>
      <c r="G38" s="3"/>
      <c r="H38" s="3"/>
      <c r="I38" s="3"/>
      <c r="J38" s="3"/>
      <c r="K38" s="3">
        <f t="shared" si="1"/>
        <v>45</v>
      </c>
      <c r="L38" s="3"/>
      <c r="M38" s="3">
        <f>K38+L38</f>
        <v>45</v>
      </c>
    </row>
    <row r="39" spans="1:13" x14ac:dyDescent="0.25">
      <c r="A39" s="3" t="s">
        <v>27</v>
      </c>
      <c r="B39" s="12" t="s">
        <v>69</v>
      </c>
      <c r="C39" s="12"/>
      <c r="D39" s="12"/>
      <c r="E39" s="12">
        <v>25</v>
      </c>
      <c r="F39" s="3"/>
      <c r="G39" s="3"/>
      <c r="H39" s="3"/>
      <c r="I39" s="3"/>
      <c r="J39" s="3"/>
      <c r="K39" s="3">
        <f>C39+E39+G39+I39</f>
        <v>25</v>
      </c>
      <c r="L39" s="3"/>
      <c r="M39" s="3">
        <f>K39+L39</f>
        <v>25</v>
      </c>
    </row>
    <row r="40" spans="1:13" x14ac:dyDescent="0.25">
      <c r="A40" s="2"/>
      <c r="B40" s="2" t="s">
        <v>70</v>
      </c>
      <c r="C40" s="2"/>
      <c r="D40" s="2"/>
      <c r="E40" s="2">
        <f>SUM(E9:E39)</f>
        <v>1670</v>
      </c>
      <c r="F40" s="2">
        <f>SUM(F9:F39)</f>
        <v>610</v>
      </c>
      <c r="G40" s="2">
        <f>SUM(G9:G39)</f>
        <v>90</v>
      </c>
      <c r="H40" s="2">
        <f>SUM(H9:H39)</f>
        <v>30</v>
      </c>
      <c r="I40" s="2">
        <f>SUM(I9:I39)</f>
        <v>332</v>
      </c>
      <c r="J40" s="2"/>
      <c r="K40" s="7">
        <f>C40+E40+G40+I40</f>
        <v>2092</v>
      </c>
      <c r="L40" s="7">
        <f>D40+F40+H40+J40</f>
        <v>640</v>
      </c>
      <c r="M40" s="7">
        <f>K40+L40</f>
        <v>2732</v>
      </c>
    </row>
    <row r="42" spans="1:13" x14ac:dyDescent="0.25">
      <c r="A42" s="9"/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9055118110236221" right="0.9055118110236221" top="0.94488188976377963" bottom="0.23622047244094491" header="0.31496062992125984" footer="0.31496062992125984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РУ "Ангел Кънчев" novo</vt:lpstr>
    </vt:vector>
  </TitlesOfParts>
  <Company>MOMN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a.girginova</dc:creator>
  <cp:lastModifiedBy>Vesela V Mladenova</cp:lastModifiedBy>
  <cp:lastPrinted>2015-04-06T10:24:04Z</cp:lastPrinted>
  <dcterms:created xsi:type="dcterms:W3CDTF">2014-04-22T12:50:57Z</dcterms:created>
  <dcterms:modified xsi:type="dcterms:W3CDTF">2015-04-06T10:24:05Z</dcterms:modified>
</cp:coreProperties>
</file>